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quivos\SMU\NPP\Benicio Silva\Limpeza Terminal\"/>
    </mc:Choice>
  </mc:AlternateContent>
  <xr:revisionPtr revIDLastSave="0" documentId="13_ncr:1_{474D6537-1ED6-4A3E-8D15-3B5B02962BD2}" xr6:coauthVersionLast="45" xr6:coauthVersionMax="45" xr10:uidLastSave="{00000000-0000-0000-0000-000000000000}"/>
  <bookViews>
    <workbookView xWindow="-120" yWindow="-120" windowWidth="29040" windowHeight="15840" tabRatio="723" xr2:uid="{00000000-000D-0000-FFFF-FFFF00000000}"/>
  </bookViews>
  <sheets>
    <sheet name="III-Proposta Comercial" sheetId="10" r:id="rId1"/>
    <sheet name="Calculo de dias uteis" sheetId="11" r:id="rId2"/>
  </sheets>
  <definedNames>
    <definedName name="_xlnm.Print_Area" localSheetId="0">'III-Proposta Comercial'!$B$1:$H$81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0" l="1"/>
  <c r="H41" i="10"/>
  <c r="H40" i="10"/>
  <c r="H39" i="10"/>
  <c r="H38" i="10"/>
  <c r="H36" i="10"/>
  <c r="H35" i="10"/>
  <c r="H33" i="10"/>
  <c r="H23" i="10"/>
  <c r="H12" i="10"/>
  <c r="H14" i="10" s="1"/>
  <c r="J45" i="11"/>
  <c r="M56" i="11"/>
  <c r="J56" i="11"/>
  <c r="I56" i="11"/>
  <c r="H45" i="10"/>
  <c r="H46" i="10"/>
  <c r="H32" i="10"/>
  <c r="H25" i="10"/>
  <c r="H22" i="10"/>
  <c r="H21" i="10"/>
  <c r="H20" i="10"/>
  <c r="H16" i="10"/>
  <c r="H15" i="10"/>
  <c r="H27" i="10"/>
  <c r="N45" i="11"/>
  <c r="N47" i="11" s="1"/>
  <c r="H28" i="10"/>
  <c r="M50" i="11"/>
  <c r="M53" i="11"/>
  <c r="J53" i="11"/>
  <c r="J50" i="11"/>
  <c r="H42" i="10"/>
  <c r="M44" i="11"/>
  <c r="M47" i="11"/>
  <c r="J47" i="11"/>
  <c r="L45" i="11"/>
  <c r="L56" i="11" s="1"/>
  <c r="L50" i="11"/>
  <c r="K45" i="11"/>
  <c r="K56" i="11" s="1"/>
  <c r="I45" i="11"/>
  <c r="I47" i="11" s="1"/>
  <c r="J42" i="11"/>
  <c r="I40" i="11"/>
  <c r="I42" i="11" s="1"/>
  <c r="H34" i="10"/>
  <c r="H31" i="10"/>
  <c r="H30" i="10"/>
  <c r="H29" i="10"/>
  <c r="H26" i="10"/>
  <c r="H24" i="10"/>
  <c r="L53" i="11"/>
  <c r="L47" i="11"/>
  <c r="K47" i="11" l="1"/>
  <c r="I50" i="11"/>
  <c r="I53" i="11"/>
  <c r="K50" i="11"/>
  <c r="K53" i="11"/>
  <c r="H17" i="10"/>
  <c r="H18" i="10" s="1"/>
  <c r="H37" i="10"/>
  <c r="H43" i="10" s="1"/>
  <c r="H47" i="10" l="1"/>
  <c r="H48" i="10" s="1"/>
  <c r="H49" i="10" s="1"/>
  <c r="H51" i="10" l="1"/>
  <c r="H52" i="10" l="1"/>
  <c r="H55" i="10" s="1"/>
</calcChain>
</file>

<file path=xl/sharedStrings.xml><?xml version="1.0" encoding="utf-8"?>
<sst xmlns="http://schemas.openxmlformats.org/spreadsheetml/2006/main" count="168" uniqueCount="124">
  <si>
    <t>ITEM</t>
  </si>
  <si>
    <t>DESCRIÇÃO</t>
  </si>
  <si>
    <t>DESPESAS GERAIS</t>
  </si>
  <si>
    <t>UN.</t>
  </si>
  <si>
    <t>QUANT.</t>
  </si>
  <si>
    <t>mês</t>
  </si>
  <si>
    <t>VLR. UNIT.</t>
  </si>
  <si>
    <t>Objeto:</t>
  </si>
  <si>
    <t>A</t>
  </si>
  <si>
    <t>A.1</t>
  </si>
  <si>
    <t>A.2</t>
  </si>
  <si>
    <t>A.3</t>
  </si>
  <si>
    <t>REMUNERAÇÃO DA EMPRESA</t>
  </si>
  <si>
    <t>VLR. TOTAL</t>
  </si>
  <si>
    <t>Prazo:</t>
  </si>
  <si>
    <t>anos</t>
  </si>
  <si>
    <t>dias uteis /ano</t>
  </si>
  <si>
    <t>meses/ano</t>
  </si>
  <si>
    <t>dias uteis (sem sab. e dom.)</t>
  </si>
  <si>
    <t>MEDIA de dias uteis/mes</t>
  </si>
  <si>
    <t>horas trabalhadas/dia</t>
  </si>
  <si>
    <t>horas trabalhadas/mês</t>
  </si>
  <si>
    <t>TOTAL de horas trabalhadas</t>
  </si>
  <si>
    <t xml:space="preserve">OBS.: Não foi descontado o numero de feriados em dias úteis (50). </t>
  </si>
  <si>
    <t>A.4</t>
  </si>
  <si>
    <t>PLANILHA ORÇAMENTÁRIA ESTIMATIVA</t>
  </si>
  <si>
    <t>duração do serviço (mês)</t>
  </si>
  <si>
    <t>:dias/mês</t>
  </si>
  <si>
    <t xml:space="preserve">Obs. 01: </t>
  </si>
  <si>
    <t>:horas/dia</t>
  </si>
  <si>
    <t>5anos</t>
  </si>
  <si>
    <t>4anos</t>
  </si>
  <si>
    <t>3anos</t>
  </si>
  <si>
    <t>2anos</t>
  </si>
  <si>
    <t>EXECUÇÃO DE SERVIÇOS DE LIMPEZA E CONSERVAÇÃO DOS TERMINAIS URBANOS - Terminal Fazenda, Terminal Cordeiros e Terminal Ressacada.</t>
  </si>
  <si>
    <t>12 (doze) meses.</t>
  </si>
  <si>
    <t>PESSOAL (escala 12x36</t>
  </si>
  <si>
    <t>Salários</t>
  </si>
  <si>
    <t>Insalubridade</t>
  </si>
  <si>
    <t>Assiduidade</t>
  </si>
  <si>
    <t>Vale Transporte</t>
  </si>
  <si>
    <t>A.5</t>
  </si>
  <si>
    <t>Vale Alimentação</t>
  </si>
  <si>
    <t>A.6</t>
  </si>
  <si>
    <t>Encargos sociais</t>
  </si>
  <si>
    <t>MATERIAIS PARA LIMPEZA</t>
  </si>
  <si>
    <t>B1</t>
  </si>
  <si>
    <t>Uniformes</t>
  </si>
  <si>
    <t>B2</t>
  </si>
  <si>
    <t>Luvas (azul)</t>
  </si>
  <si>
    <t>B3</t>
  </si>
  <si>
    <t>Balde</t>
  </si>
  <si>
    <t>B4</t>
  </si>
  <si>
    <t>Rodo</t>
  </si>
  <si>
    <t>B5</t>
  </si>
  <si>
    <t>Vassoura</t>
  </si>
  <si>
    <t>B6</t>
  </si>
  <si>
    <t>Pá</t>
  </si>
  <si>
    <t>B7</t>
  </si>
  <si>
    <t>Lixeira 20 lts</t>
  </si>
  <si>
    <t>B8</t>
  </si>
  <si>
    <t>Lixeira 50 lts</t>
  </si>
  <si>
    <t>B9</t>
  </si>
  <si>
    <t>Lixeira 100 lts</t>
  </si>
  <si>
    <t>B10</t>
  </si>
  <si>
    <t>Saco de lixo 20 lts c/100</t>
  </si>
  <si>
    <t>B11</t>
  </si>
  <si>
    <t>Saco de lixo 50 lts c/100</t>
  </si>
  <si>
    <t>B12</t>
  </si>
  <si>
    <t>Saco de lixo 100 lts c/100</t>
  </si>
  <si>
    <t>B13</t>
  </si>
  <si>
    <t>Papel higienico 300 mts</t>
  </si>
  <si>
    <t>B14</t>
  </si>
  <si>
    <t>Papel toalha 1000 fls</t>
  </si>
  <si>
    <t>B15</t>
  </si>
  <si>
    <t>Pano de chão</t>
  </si>
  <si>
    <t>B17</t>
  </si>
  <si>
    <t>Porta papel higienico</t>
  </si>
  <si>
    <t>B18</t>
  </si>
  <si>
    <t>Escova para vaso sanitário</t>
  </si>
  <si>
    <t>B19</t>
  </si>
  <si>
    <t>Desinfetante 2lts</t>
  </si>
  <si>
    <t>B20</t>
  </si>
  <si>
    <t>Agua sanitária 2lts</t>
  </si>
  <si>
    <t>B21</t>
  </si>
  <si>
    <t>B22</t>
  </si>
  <si>
    <t>B23</t>
  </si>
  <si>
    <t>Limpa vidro</t>
  </si>
  <si>
    <t>C1</t>
  </si>
  <si>
    <t>Wapp locação limpeza mensal</t>
  </si>
  <si>
    <t>C2</t>
  </si>
  <si>
    <t>Transporte carro-Fiscalização terminais e reposição</t>
  </si>
  <si>
    <t>C3</t>
  </si>
  <si>
    <t>Despesas administrativas</t>
  </si>
  <si>
    <t>A+B</t>
  </si>
  <si>
    <t>Total</t>
  </si>
  <si>
    <t>TOTAL GERAL DESPESAS A+B+C</t>
  </si>
  <si>
    <t xml:space="preserve">     I</t>
  </si>
  <si>
    <t xml:space="preserve">     II</t>
  </si>
  <si>
    <t>IMPOSTOS E TAXAS(IRPJ,CSLL,ISS,PIS,COFINS)</t>
  </si>
  <si>
    <t>A+B+C</t>
  </si>
  <si>
    <t>A+B+C+I</t>
  </si>
  <si>
    <t>VALOR TOTAL DO ORÇAMENTO</t>
  </si>
  <si>
    <t>Mês</t>
  </si>
  <si>
    <t>A+B+C+I+II</t>
  </si>
  <si>
    <t>Encargos Sociais: Grupo A = Inss-20%,Acidente de Trabalho=3,00%,Salário Educação=2,50%,INCRA=0,20%,SENAI=1,00%,SESC=1,50%,SEBRAE=0,60%</t>
  </si>
  <si>
    <t>Licença casamento=0,02%,Licença maternidade=0,54%. TOTAL GRUPO B = 11,81%. GRUPO C = Aviso prévio indenizado=4,87%,Depósito por rescisão=4,47%,</t>
  </si>
  <si>
    <t>Indenização de férias=8,33%. TOTAL GRUPO C = 17,67%. GRUPO D = Incidência de A sobre B= 4,35%. TOTAL ENCARGOS SOCIAIS= 70,63%.</t>
  </si>
  <si>
    <t xml:space="preserve">        B</t>
  </si>
  <si>
    <t xml:space="preserve">       C</t>
  </si>
  <si>
    <t>Diretor de Mobilidade</t>
  </si>
  <si>
    <t>Obs. 02:</t>
  </si>
  <si>
    <t>funeral=0,01%,</t>
  </si>
  <si>
    <t xml:space="preserve">FGTS  8,00% TOTAL GRUPO A = 36,80%. GRUPO B = Abono de férias=2,78%,13°salário=8,33%,Aviso prévio trabalhado=0,09%,Licença paternidade=0,04%,Licença </t>
  </si>
  <si>
    <t>Obs. 03:</t>
  </si>
  <si>
    <t>Impostos e taxas : IRPJ=2,75%,CSLL=2,00%,ISS=3,00%,PIS=0,65%,COFINS=3,00%. TOTAL= 11,40%</t>
  </si>
  <si>
    <t xml:space="preserve">A planilha orçamentária de referência foi elaborada conforme levantamento dos quantitativos previstos, sendo que as unidades dimensionais e preços </t>
  </si>
  <si>
    <t>utilizados foram obtidos no mercado atacadista de Itajai e SINDLIMP/Itajai</t>
  </si>
  <si>
    <t>Benicio Silva</t>
  </si>
  <si>
    <t>Itajaí, 22 de Outubro de 2019</t>
  </si>
  <si>
    <t>Veja cloro ativo 1 lts</t>
  </si>
  <si>
    <t xml:space="preserve">B16 </t>
  </si>
  <si>
    <t>Porta papel toalha</t>
  </si>
  <si>
    <t>Sabonete líquido 1 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</si>
</sst>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"/>
    <numFmt numFmtId="165" formatCode="0.0.0."/>
    <numFmt numFmtId="166" formatCode="&quot; &quot;#,##0.00&quot; &quot;;&quot;-&quot;#,##0.00&quot; &quot;;&quot; -&quot;00&quot; &quot;;&quot; &quot;@&quot; &quot;"/>
    <numFmt numFmtId="167" formatCode="[$-416]mmmm\-yy;@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43" fontId="3" fillId="0" borderId="0" applyFont="0" applyFill="0" applyBorder="0" applyAlignment="0" applyProtection="0"/>
  </cellStyleXfs>
  <cellXfs count="198">
    <xf numFmtId="0" fontId="0" fillId="0" borderId="0" xfId="0"/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4" fontId="0" fillId="0" borderId="1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43" fontId="18" fillId="0" borderId="0" xfId="3" applyFont="1" applyFill="1" applyBorder="1" applyAlignment="1">
      <alignment vertical="center"/>
    </xf>
    <xf numFmtId="4" fontId="0" fillId="0" borderId="9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2" xfId="0" applyBorder="1"/>
    <xf numFmtId="0" fontId="0" fillId="0" borderId="5" xfId="0" applyFill="1" applyBorder="1" applyAlignment="1">
      <alignment horizontal="center" vertical="center"/>
    </xf>
    <xf numFmtId="0" fontId="0" fillId="0" borderId="23" xfId="0" applyBorder="1"/>
    <xf numFmtId="0" fontId="0" fillId="0" borderId="5" xfId="0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0" fillId="0" borderId="25" xfId="0" applyBorder="1"/>
    <xf numFmtId="43" fontId="13" fillId="0" borderId="0" xfId="3" applyFont="1" applyFill="1" applyBorder="1" applyAlignment="1">
      <alignment vertical="center"/>
    </xf>
    <xf numFmtId="0" fontId="10" fillId="0" borderId="19" xfId="0" applyFont="1" applyBorder="1" applyAlignment="1">
      <alignment horizontal="center" vertical="center"/>
    </xf>
    <xf numFmtId="0" fontId="10" fillId="3" borderId="3" xfId="0" applyFont="1" applyFill="1" applyBorder="1" applyAlignment="1"/>
    <xf numFmtId="43" fontId="5" fillId="3" borderId="3" xfId="3" applyFont="1" applyFill="1" applyBorder="1" applyAlignment="1">
      <alignment horizontal="center" vertical="center"/>
    </xf>
    <xf numFmtId="0" fontId="15" fillId="3" borderId="3" xfId="0" applyFont="1" applyFill="1" applyBorder="1" applyAlignment="1"/>
    <xf numFmtId="0" fontId="0" fillId="3" borderId="0" xfId="0" applyFont="1" applyFill="1" applyBorder="1"/>
    <xf numFmtId="166" fontId="8" fillId="3" borderId="0" xfId="3" applyNumberFormat="1" applyFont="1" applyFill="1" applyBorder="1"/>
    <xf numFmtId="0" fontId="2" fillId="3" borderId="3" xfId="0" applyFont="1" applyFill="1" applyBorder="1" applyAlignment="1">
      <alignment horizontal="center"/>
    </xf>
    <xf numFmtId="0" fontId="16" fillId="3" borderId="3" xfId="0" applyFont="1" applyFill="1" applyBorder="1" applyAlignment="1"/>
    <xf numFmtId="43" fontId="13" fillId="3" borderId="3" xfId="3" applyFont="1" applyFill="1" applyBorder="1" applyAlignment="1">
      <alignment horizontal="center" vertical="center"/>
    </xf>
    <xf numFmtId="165" fontId="15" fillId="3" borderId="3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left" vertical="center"/>
    </xf>
    <xf numFmtId="164" fontId="5" fillId="3" borderId="3" xfId="0" applyNumberFormat="1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vertical="center"/>
    </xf>
    <xf numFmtId="43" fontId="15" fillId="3" borderId="3" xfId="3" applyFont="1" applyFill="1" applyBorder="1" applyAlignment="1">
      <alignment vertical="center"/>
    </xf>
    <xf numFmtId="0" fontId="15" fillId="3" borderId="3" xfId="0" applyFont="1" applyFill="1" applyBorder="1" applyAlignment="1">
      <alignment horizontal="center" vertical="center"/>
    </xf>
    <xf numFmtId="43" fontId="5" fillId="3" borderId="3" xfId="3" applyFont="1" applyFill="1" applyBorder="1" applyAlignment="1">
      <alignment vertical="center"/>
    </xf>
    <xf numFmtId="9" fontId="5" fillId="3" borderId="3" xfId="3" applyNumberFormat="1" applyFont="1" applyFill="1" applyBorder="1" applyAlignment="1">
      <alignment vertical="center"/>
    </xf>
    <xf numFmtId="43" fontId="15" fillId="3" borderId="3" xfId="3" applyFont="1" applyFill="1" applyBorder="1" applyAlignment="1">
      <alignment horizontal="right" vertical="center"/>
    </xf>
    <xf numFmtId="0" fontId="15" fillId="3" borderId="3" xfId="0" applyFont="1" applyFill="1" applyBorder="1"/>
    <xf numFmtId="9" fontId="15" fillId="3" borderId="3" xfId="3" applyNumberFormat="1" applyFont="1" applyFill="1" applyBorder="1" applyAlignment="1">
      <alignment vertical="center"/>
    </xf>
    <xf numFmtId="10" fontId="5" fillId="3" borderId="3" xfId="3" applyNumberFormat="1" applyFont="1" applyFill="1" applyBorder="1" applyAlignment="1">
      <alignment vertical="center"/>
    </xf>
    <xf numFmtId="43" fontId="15" fillId="3" borderId="3" xfId="3" applyFont="1" applyFill="1" applyBorder="1"/>
    <xf numFmtId="43" fontId="15" fillId="3" borderId="3" xfId="3" applyFont="1" applyFill="1" applyBorder="1" applyAlignment="1"/>
    <xf numFmtId="43" fontId="15" fillId="3" borderId="3" xfId="3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/>
    </xf>
    <xf numFmtId="43" fontId="5" fillId="3" borderId="3" xfId="3" applyFont="1" applyFill="1" applyBorder="1" applyAlignment="1">
      <alignment horizontal="right" vertical="center"/>
    </xf>
    <xf numFmtId="10" fontId="15" fillId="3" borderId="3" xfId="3" applyNumberFormat="1" applyFont="1" applyFill="1" applyBorder="1" applyAlignment="1">
      <alignment vertical="center"/>
    </xf>
    <xf numFmtId="0" fontId="5" fillId="3" borderId="3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2" xfId="0" applyFont="1" applyBorder="1"/>
    <xf numFmtId="0" fontId="0" fillId="0" borderId="34" xfId="0" applyFont="1" applyBorder="1" applyAlignment="1">
      <alignment horizontal="left"/>
    </xf>
    <xf numFmtId="0" fontId="0" fillId="0" borderId="0" xfId="0" applyFont="1" applyBorder="1"/>
    <xf numFmtId="166" fontId="8" fillId="0" borderId="0" xfId="3" applyNumberFormat="1" applyFont="1" applyBorder="1"/>
    <xf numFmtId="0" fontId="14" fillId="0" borderId="0" xfId="0" applyFont="1" applyBorder="1" applyAlignment="1">
      <alignment horizontal="center"/>
    </xf>
    <xf numFmtId="0" fontId="0" fillId="0" borderId="3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10" fillId="0" borderId="34" xfId="0" applyFont="1" applyBorder="1"/>
    <xf numFmtId="0" fontId="10" fillId="0" borderId="0" xfId="0" applyFont="1" applyBorder="1"/>
    <xf numFmtId="0" fontId="10" fillId="0" borderId="0" xfId="0" applyFont="1" applyBorder="1" applyAlignment="1"/>
    <xf numFmtId="43" fontId="15" fillId="0" borderId="0" xfId="3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43" fontId="8" fillId="0" borderId="0" xfId="3" applyFont="1" applyBorder="1"/>
    <xf numFmtId="43" fontId="8" fillId="0" borderId="0" xfId="3" applyFont="1" applyBorder="1" applyAlignment="1">
      <alignment vertical="center"/>
    </xf>
    <xf numFmtId="43" fontId="8" fillId="0" borderId="34" xfId="3" applyFont="1" applyBorder="1"/>
    <xf numFmtId="43" fontId="8" fillId="0" borderId="0" xfId="3" applyFont="1" applyBorder="1" applyAlignment="1"/>
    <xf numFmtId="43" fontId="10" fillId="0" borderId="34" xfId="3" applyFont="1" applyBorder="1"/>
    <xf numFmtId="43" fontId="10" fillId="0" borderId="0" xfId="3" applyFont="1" applyBorder="1"/>
    <xf numFmtId="43" fontId="10" fillId="0" borderId="0" xfId="3" applyFont="1" applyBorder="1" applyAlignment="1"/>
    <xf numFmtId="0" fontId="0" fillId="0" borderId="0" xfId="0" applyBorder="1" applyAlignment="1"/>
    <xf numFmtId="0" fontId="0" fillId="0" borderId="34" xfId="0" applyFont="1" applyBorder="1"/>
    <xf numFmtId="0" fontId="11" fillId="0" borderId="34" xfId="0" applyFont="1" applyFill="1" applyBorder="1"/>
    <xf numFmtId="0" fontId="11" fillId="0" borderId="0" xfId="0" applyFont="1" applyFill="1" applyBorder="1"/>
    <xf numFmtId="0" fontId="12" fillId="0" borderId="34" xfId="0" applyFont="1" applyBorder="1"/>
    <xf numFmtId="0" fontId="12" fillId="0" borderId="0" xfId="0" applyFont="1" applyBorder="1"/>
    <xf numFmtId="0" fontId="2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3" fontId="4" fillId="2" borderId="3" xfId="3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15" fillId="3" borderId="0" xfId="0" applyFont="1" applyFill="1" applyBorder="1" applyAlignment="1"/>
    <xf numFmtId="43" fontId="15" fillId="3" borderId="0" xfId="3" applyFont="1" applyFill="1" applyBorder="1" applyAlignment="1">
      <alignment horizontal="center" vertical="center"/>
    </xf>
    <xf numFmtId="43" fontId="15" fillId="3" borderId="0" xfId="3" applyFont="1" applyFill="1" applyBorder="1"/>
    <xf numFmtId="43" fontId="5" fillId="3" borderId="0" xfId="3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left" vertical="center"/>
    </xf>
    <xf numFmtId="43" fontId="5" fillId="3" borderId="0" xfId="3" applyFont="1" applyFill="1" applyBorder="1" applyAlignment="1">
      <alignment vertical="center"/>
    </xf>
    <xf numFmtId="43" fontId="15" fillId="3" borderId="0" xfId="3" applyFont="1" applyFill="1" applyBorder="1" applyAlignment="1">
      <alignment horizontal="right" vertical="center"/>
    </xf>
    <xf numFmtId="0" fontId="5" fillId="3" borderId="0" xfId="0" applyFont="1" applyFill="1" applyBorder="1" applyAlignment="1"/>
    <xf numFmtId="0" fontId="5" fillId="3" borderId="0" xfId="0" applyFont="1" applyFill="1" applyBorder="1" applyAlignment="1">
      <alignment horizontal="right"/>
    </xf>
    <xf numFmtId="0" fontId="0" fillId="0" borderId="22" xfId="0" applyFont="1" applyBorder="1"/>
    <xf numFmtId="166" fontId="8" fillId="3" borderId="9" xfId="3" applyNumberFormat="1" applyFont="1" applyFill="1" applyBorder="1"/>
    <xf numFmtId="0" fontId="0" fillId="3" borderId="9" xfId="0" applyFont="1" applyFill="1" applyBorder="1"/>
    <xf numFmtId="0" fontId="0" fillId="3" borderId="12" xfId="0" applyFont="1" applyFill="1" applyBorder="1"/>
    <xf numFmtId="0" fontId="0" fillId="0" borderId="5" xfId="0" applyFont="1" applyBorder="1"/>
    <xf numFmtId="0" fontId="0" fillId="3" borderId="23" xfId="0" applyFont="1" applyFill="1" applyBorder="1"/>
    <xf numFmtId="0" fontId="14" fillId="0" borderId="5" xfId="0" applyFont="1" applyBorder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23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left" vertical="center"/>
    </xf>
    <xf numFmtId="0" fontId="0" fillId="3" borderId="24" xfId="0" applyFont="1" applyFill="1" applyBorder="1"/>
    <xf numFmtId="0" fontId="0" fillId="3" borderId="38" xfId="0" applyFill="1" applyBorder="1"/>
    <xf numFmtId="167" fontId="15" fillId="3" borderId="25" xfId="0" applyNumberFormat="1" applyFont="1" applyFill="1" applyBorder="1" applyAlignment="1">
      <alignment horizontal="center" vertical="center"/>
    </xf>
    <xf numFmtId="0" fontId="19" fillId="3" borderId="24" xfId="0" applyFont="1" applyFill="1" applyBorder="1" applyAlignment="1">
      <alignment horizontal="center" vertical="center" wrapText="1"/>
    </xf>
    <xf numFmtId="0" fontId="19" fillId="3" borderId="38" xfId="0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 wrapText="1"/>
    </xf>
    <xf numFmtId="164" fontId="5" fillId="3" borderId="0" xfId="0" applyNumberFormat="1" applyFont="1" applyFill="1" applyBorder="1" applyAlignment="1">
      <alignment horizontal="center" vertical="center"/>
    </xf>
    <xf numFmtId="0" fontId="19" fillId="3" borderId="22" xfId="0" applyFont="1" applyFill="1" applyBorder="1" applyAlignment="1">
      <alignment horizontal="left" vertical="center" wrapText="1"/>
    </xf>
    <xf numFmtId="0" fontId="19" fillId="3" borderId="9" xfId="0" applyFont="1" applyFill="1" applyBorder="1" applyAlignment="1">
      <alignment horizontal="left" vertical="center" wrapText="1"/>
    </xf>
    <xf numFmtId="0" fontId="19" fillId="3" borderId="12" xfId="0" applyFont="1" applyFill="1" applyBorder="1" applyAlignment="1">
      <alignment horizontal="left" vertical="center" wrapText="1"/>
    </xf>
    <xf numFmtId="0" fontId="19" fillId="3" borderId="5" xfId="0" applyFont="1" applyFill="1" applyBorder="1" applyAlignment="1">
      <alignment horizontal="left" vertical="center" wrapText="1"/>
    </xf>
    <xf numFmtId="0" fontId="19" fillId="3" borderId="0" xfId="0" applyFont="1" applyFill="1" applyBorder="1" applyAlignment="1">
      <alignment horizontal="left" vertical="center" wrapText="1"/>
    </xf>
    <xf numFmtId="0" fontId="19" fillId="3" borderId="23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/>
    </xf>
    <xf numFmtId="0" fontId="17" fillId="3" borderId="23" xfId="0" applyFont="1" applyFill="1" applyBorder="1" applyAlignment="1">
      <alignment horizontal="left" vertical="center"/>
    </xf>
    <xf numFmtId="0" fontId="17" fillId="3" borderId="35" xfId="0" applyFont="1" applyFill="1" applyBorder="1" applyAlignment="1">
      <alignment horizontal="center" vertical="center"/>
    </xf>
    <xf numFmtId="0" fontId="17" fillId="3" borderId="36" xfId="0" applyFont="1" applyFill="1" applyBorder="1" applyAlignment="1">
      <alignment horizontal="center" vertical="center"/>
    </xf>
    <xf numFmtId="0" fontId="17" fillId="3" borderId="37" xfId="0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left" vertical="center"/>
    </xf>
    <xf numFmtId="0" fontId="17" fillId="3" borderId="38" xfId="0" applyFont="1" applyFill="1" applyBorder="1" applyAlignment="1">
      <alignment horizontal="left" vertical="center"/>
    </xf>
    <xf numFmtId="0" fontId="17" fillId="3" borderId="25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center"/>
    </xf>
    <xf numFmtId="0" fontId="17" fillId="3" borderId="22" xfId="0" applyFont="1" applyFill="1" applyBorder="1" applyAlignment="1">
      <alignment horizontal="left" vertical="center"/>
    </xf>
    <xf numFmtId="0" fontId="17" fillId="3" borderId="9" xfId="0" applyFont="1" applyFill="1" applyBorder="1" applyAlignment="1">
      <alignment horizontal="left" vertical="center"/>
    </xf>
    <xf numFmtId="0" fontId="17" fillId="3" borderId="12" xfId="0" applyFont="1" applyFill="1" applyBorder="1" applyAlignment="1">
      <alignment horizontal="left" vertical="center"/>
    </xf>
    <xf numFmtId="0" fontId="17" fillId="3" borderId="24" xfId="0" applyFont="1" applyFill="1" applyBorder="1" applyAlignment="1">
      <alignment horizontal="center"/>
    </xf>
    <xf numFmtId="0" fontId="17" fillId="3" borderId="38" xfId="0" applyFont="1" applyFill="1" applyBorder="1" applyAlignment="1">
      <alignment horizontal="center"/>
    </xf>
    <xf numFmtId="0" fontId="17" fillId="3" borderId="25" xfId="0" applyFont="1" applyFill="1" applyBorder="1" applyAlignment="1">
      <alignment horizontal="center"/>
    </xf>
    <xf numFmtId="0" fontId="14" fillId="4" borderId="27" xfId="0" applyFont="1" applyFill="1" applyBorder="1" applyAlignment="1">
      <alignment horizontal="center"/>
    </xf>
    <xf numFmtId="0" fontId="14" fillId="4" borderId="28" xfId="0" applyFont="1" applyFill="1" applyBorder="1" applyAlignment="1">
      <alignment horizontal="center"/>
    </xf>
    <xf numFmtId="0" fontId="14" fillId="4" borderId="2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center" wrapText="1"/>
    </xf>
    <xf numFmtId="0" fontId="10" fillId="3" borderId="23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/>
    </xf>
    <xf numFmtId="0" fontId="10" fillId="3" borderId="38" xfId="0" applyFont="1" applyFill="1" applyBorder="1" applyAlignment="1">
      <alignment horizontal="left" vertical="center"/>
    </xf>
    <xf numFmtId="0" fontId="17" fillId="3" borderId="22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left" vertical="center"/>
    </xf>
    <xf numFmtId="0" fontId="19" fillId="3" borderId="0" xfId="0" applyFont="1" applyFill="1" applyBorder="1" applyAlignment="1">
      <alignment horizontal="left" vertical="center"/>
    </xf>
    <xf numFmtId="0" fontId="19" fillId="3" borderId="23" xfId="0" applyFont="1" applyFill="1" applyBorder="1" applyAlignment="1">
      <alignment horizontal="left" vertical="center"/>
    </xf>
    <xf numFmtId="0" fontId="0" fillId="0" borderId="22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3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166" fontId="8" fillId="0" borderId="9" xfId="3" applyNumberFormat="1" applyFont="1" applyBorder="1" applyAlignment="1">
      <alignment horizontal="center"/>
    </xf>
    <xf numFmtId="166" fontId="8" fillId="0" borderId="0" xfId="3" applyNumberFormat="1" applyFont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166" fontId="8" fillId="3" borderId="0" xfId="3" applyNumberFormat="1" applyFont="1" applyFill="1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</xdr:colOff>
      <xdr:row>0</xdr:row>
      <xdr:rowOff>57149</xdr:rowOff>
    </xdr:from>
    <xdr:to>
      <xdr:col>7</xdr:col>
      <xdr:colOff>1009650</xdr:colOff>
      <xdr:row>6</xdr:row>
      <xdr:rowOff>274297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370D89F-352F-41DC-9AC4-1653AE581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4924" y="57149"/>
          <a:ext cx="8896351" cy="1369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66675</xdr:rowOff>
    </xdr:from>
    <xdr:to>
      <xdr:col>17</xdr:col>
      <xdr:colOff>190500</xdr:colOff>
      <xdr:row>34</xdr:row>
      <xdr:rowOff>133350</xdr:rowOff>
    </xdr:to>
    <xdr:pic>
      <xdr:nvPicPr>
        <xdr:cNvPr id="2272" name="Picture 1">
          <a:extLst>
            <a:ext uri="{FF2B5EF4-FFF2-40B4-BE49-F238E27FC236}">
              <a16:creationId xmlns:a16="http://schemas.microsoft.com/office/drawing/2014/main" id="{00000000-0008-0000-01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975" y="257175"/>
          <a:ext cx="10620375" cy="6353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view="pageBreakPreview" topLeftCell="A49" zoomScaleNormal="100" zoomScaleSheetLayoutView="100" workbookViewId="0">
      <selection activeCell="G13" sqref="G13"/>
    </sheetView>
  </sheetViews>
  <sheetFormatPr defaultRowHeight="15" x14ac:dyDescent="0.25"/>
  <cols>
    <col min="1" max="1" width="19.140625" style="65" customWidth="1"/>
    <col min="2" max="2" width="7.42578125" style="66" customWidth="1"/>
    <col min="3" max="3" width="6.7109375" style="194" customWidth="1"/>
    <col min="4" max="4" width="75.28515625" style="67" customWidth="1"/>
    <col min="5" max="5" width="6.28515625" style="66" customWidth="1"/>
    <col min="6" max="6" width="10.28515625" style="66" customWidth="1"/>
    <col min="7" max="7" width="12.7109375" style="66" customWidth="1"/>
    <col min="8" max="8" width="15.7109375" style="66" customWidth="1"/>
    <col min="9" max="9" width="2.7109375" style="66" customWidth="1"/>
    <col min="10" max="10" width="118.28515625" style="66" customWidth="1"/>
    <col min="11" max="11" width="9.140625" style="66"/>
    <col min="12" max="12" width="16.42578125" style="66" customWidth="1"/>
    <col min="13" max="13" width="11.5703125" style="66" bestFit="1" customWidth="1"/>
    <col min="14" max="14" width="12.140625" style="66" customWidth="1"/>
    <col min="15" max="16384" width="9.140625" style="66"/>
  </cols>
  <sheetData>
    <row r="1" spans="1:10" s="64" customFormat="1" x14ac:dyDescent="0.25">
      <c r="A1" s="63"/>
      <c r="B1" s="107"/>
      <c r="C1" s="193"/>
      <c r="D1" s="108"/>
      <c r="E1" s="109"/>
      <c r="F1" s="109"/>
      <c r="G1" s="109"/>
      <c r="H1" s="110"/>
    </row>
    <row r="2" spans="1:10" x14ac:dyDescent="0.25">
      <c r="B2" s="111"/>
      <c r="D2" s="37"/>
      <c r="E2" s="36"/>
      <c r="F2" s="36"/>
      <c r="G2" s="36"/>
      <c r="H2" s="112"/>
    </row>
    <row r="3" spans="1:10" x14ac:dyDescent="0.25">
      <c r="B3" s="111"/>
      <c r="D3" s="37"/>
      <c r="E3" s="36"/>
      <c r="F3" s="36"/>
      <c r="G3" s="36"/>
      <c r="H3" s="112"/>
    </row>
    <row r="4" spans="1:10" x14ac:dyDescent="0.25">
      <c r="B4" s="111"/>
      <c r="D4" s="37"/>
      <c r="E4" s="36"/>
      <c r="F4" s="36"/>
      <c r="G4" s="36"/>
      <c r="H4" s="112"/>
    </row>
    <row r="5" spans="1:10" ht="23.25" x14ac:dyDescent="0.35">
      <c r="B5" s="113"/>
      <c r="C5" s="68"/>
      <c r="D5" s="60"/>
      <c r="E5" s="60"/>
      <c r="F5" s="60"/>
      <c r="G5" s="60"/>
      <c r="H5" s="114"/>
    </row>
    <row r="6" spans="1:10" ht="8.1" customHeight="1" x14ac:dyDescent="0.25">
      <c r="B6" s="115"/>
      <c r="C6" s="61"/>
      <c r="D6" s="61"/>
      <c r="E6" s="61"/>
      <c r="F6" s="61"/>
      <c r="G6" s="61"/>
      <c r="H6" s="116"/>
    </row>
    <row r="7" spans="1:10" s="70" customFormat="1" ht="30" customHeight="1" x14ac:dyDescent="0.25">
      <c r="A7" s="69"/>
      <c r="B7" s="117" t="s">
        <v>7</v>
      </c>
      <c r="C7" s="151" t="s">
        <v>34</v>
      </c>
      <c r="D7" s="151"/>
      <c r="E7" s="151"/>
      <c r="F7" s="151"/>
      <c r="G7" s="151"/>
      <c r="H7" s="152"/>
    </row>
    <row r="8" spans="1:10" s="70" customFormat="1" ht="15.75" thickBot="1" x14ac:dyDescent="0.3">
      <c r="A8" s="69"/>
      <c r="B8" s="118" t="s">
        <v>14</v>
      </c>
      <c r="C8" s="157" t="s">
        <v>35</v>
      </c>
      <c r="D8" s="157"/>
      <c r="E8" s="157"/>
      <c r="F8" s="157"/>
      <c r="G8" s="119"/>
      <c r="H8" s="120"/>
    </row>
    <row r="9" spans="1:10" ht="24" thickBot="1" x14ac:dyDescent="0.4">
      <c r="B9" s="147" t="s">
        <v>25</v>
      </c>
      <c r="C9" s="148"/>
      <c r="D9" s="148"/>
      <c r="E9" s="148"/>
      <c r="F9" s="148"/>
      <c r="G9" s="148"/>
      <c r="H9" s="149"/>
    </row>
    <row r="10" spans="1:10" s="70" customFormat="1" ht="35.25" customHeight="1" x14ac:dyDescent="0.25">
      <c r="A10" s="69"/>
      <c r="B10" s="91" t="s">
        <v>0</v>
      </c>
      <c r="C10" s="150" t="s">
        <v>1</v>
      </c>
      <c r="D10" s="150"/>
      <c r="E10" s="92" t="s">
        <v>3</v>
      </c>
      <c r="F10" s="92" t="s">
        <v>4</v>
      </c>
      <c r="G10" s="93" t="s">
        <v>6</v>
      </c>
      <c r="H10" s="94" t="s">
        <v>13</v>
      </c>
    </row>
    <row r="11" spans="1:10" s="70" customFormat="1" ht="15" customHeight="1" x14ac:dyDescent="0.25">
      <c r="A11" s="69"/>
      <c r="B11" s="38" t="s">
        <v>8</v>
      </c>
      <c r="C11" s="195" t="s">
        <v>36</v>
      </c>
      <c r="D11" s="33"/>
      <c r="E11" s="33"/>
      <c r="F11" s="33"/>
      <c r="G11" s="39"/>
      <c r="H11" s="40"/>
      <c r="J11" s="20"/>
    </row>
    <row r="12" spans="1:10" s="70" customFormat="1" ht="15" customHeight="1" x14ac:dyDescent="0.25">
      <c r="A12" s="69"/>
      <c r="B12" s="59"/>
      <c r="C12" s="41" t="s">
        <v>9</v>
      </c>
      <c r="D12" s="42" t="s">
        <v>37</v>
      </c>
      <c r="E12" s="43" t="s">
        <v>5</v>
      </c>
      <c r="F12" s="44">
        <v>6</v>
      </c>
      <c r="G12" s="45">
        <v>1165</v>
      </c>
      <c r="H12" s="45">
        <f>G12*F12</f>
        <v>6990</v>
      </c>
      <c r="J12" s="31"/>
    </row>
    <row r="13" spans="1:10" s="70" customFormat="1" ht="15" customHeight="1" x14ac:dyDescent="0.25">
      <c r="A13" s="69"/>
      <c r="B13" s="59"/>
      <c r="C13" s="43" t="s">
        <v>10</v>
      </c>
      <c r="D13" s="35" t="s">
        <v>38</v>
      </c>
      <c r="E13" s="46" t="s">
        <v>5</v>
      </c>
      <c r="F13" s="47">
        <v>6</v>
      </c>
      <c r="G13" s="48">
        <v>0.2</v>
      </c>
      <c r="H13" s="49">
        <f>H12*G13</f>
        <v>1398</v>
      </c>
      <c r="J13" s="71"/>
    </row>
    <row r="14" spans="1:10" s="73" customFormat="1" ht="15" customHeight="1" x14ac:dyDescent="0.25">
      <c r="A14" s="72"/>
      <c r="B14" s="50"/>
      <c r="C14" s="41" t="s">
        <v>11</v>
      </c>
      <c r="D14" s="42" t="s">
        <v>39</v>
      </c>
      <c r="E14" s="43" t="s">
        <v>5</v>
      </c>
      <c r="F14" s="44">
        <v>6</v>
      </c>
      <c r="G14" s="51">
        <v>0.05</v>
      </c>
      <c r="H14" s="45">
        <f>H12*G14</f>
        <v>349.5</v>
      </c>
      <c r="J14" s="74"/>
    </row>
    <row r="15" spans="1:10" s="70" customFormat="1" ht="15" customHeight="1" x14ac:dyDescent="0.25">
      <c r="B15" s="50"/>
      <c r="C15" s="43" t="s">
        <v>24</v>
      </c>
      <c r="D15" s="42" t="s">
        <v>40</v>
      </c>
      <c r="E15" s="43" t="s">
        <v>5</v>
      </c>
      <c r="F15" s="47">
        <v>180</v>
      </c>
      <c r="G15" s="47">
        <v>3.63</v>
      </c>
      <c r="H15" s="49">
        <f t="shared" ref="H15:H22" si="0">G15*F15</f>
        <v>653.4</v>
      </c>
      <c r="J15" s="71"/>
    </row>
    <row r="16" spans="1:10" s="70" customFormat="1" ht="15" customHeight="1" x14ac:dyDescent="0.25">
      <c r="B16" s="50"/>
      <c r="C16" s="43" t="s">
        <v>41</v>
      </c>
      <c r="D16" s="42" t="s">
        <v>42</v>
      </c>
      <c r="E16" s="43" t="s">
        <v>5</v>
      </c>
      <c r="F16" s="47">
        <v>90</v>
      </c>
      <c r="G16" s="47">
        <v>16.55</v>
      </c>
      <c r="H16" s="49">
        <f t="shared" si="0"/>
        <v>1489.5</v>
      </c>
      <c r="J16" s="75"/>
    </row>
    <row r="17" spans="1:10" s="70" customFormat="1" ht="15" customHeight="1" x14ac:dyDescent="0.25">
      <c r="B17" s="50"/>
      <c r="C17" s="43" t="s">
        <v>43</v>
      </c>
      <c r="D17" s="42" t="s">
        <v>44</v>
      </c>
      <c r="E17" s="43" t="s">
        <v>5</v>
      </c>
      <c r="F17" s="52">
        <v>0.70630000000000004</v>
      </c>
      <c r="G17" s="47"/>
      <c r="H17" s="49">
        <f>(H12+H13+H14)*F17</f>
        <v>6171.2962500000003</v>
      </c>
      <c r="J17" s="75"/>
    </row>
    <row r="18" spans="1:10" s="70" customFormat="1" ht="15" customHeight="1" x14ac:dyDescent="0.25">
      <c r="B18" s="50"/>
      <c r="C18" s="43"/>
      <c r="D18" s="42" t="s">
        <v>95</v>
      </c>
      <c r="E18" s="43"/>
      <c r="F18" s="52"/>
      <c r="G18" s="47"/>
      <c r="H18" s="49">
        <f>SUM(H11:H17)</f>
        <v>17051.696250000001</v>
      </c>
      <c r="J18" s="75"/>
    </row>
    <row r="19" spans="1:10" s="70" customFormat="1" ht="15" customHeight="1" x14ac:dyDescent="0.25">
      <c r="B19" s="50" t="s">
        <v>108</v>
      </c>
      <c r="C19" s="43"/>
      <c r="D19" s="42" t="s">
        <v>45</v>
      </c>
      <c r="E19" s="43"/>
      <c r="F19" s="47"/>
      <c r="G19" s="47"/>
      <c r="H19" s="49"/>
      <c r="J19" s="75"/>
    </row>
    <row r="20" spans="1:10" s="70" customFormat="1" ht="15" customHeight="1" x14ac:dyDescent="0.25">
      <c r="B20" s="50"/>
      <c r="C20" s="43" t="s">
        <v>46</v>
      </c>
      <c r="D20" s="42" t="s">
        <v>47</v>
      </c>
      <c r="E20" s="43" t="s">
        <v>5</v>
      </c>
      <c r="F20" s="47">
        <v>6</v>
      </c>
      <c r="G20" s="47">
        <v>128</v>
      </c>
      <c r="H20" s="49">
        <f t="shared" si="0"/>
        <v>768</v>
      </c>
      <c r="J20" s="75"/>
    </row>
    <row r="21" spans="1:10" s="70" customFormat="1" ht="15" customHeight="1" x14ac:dyDescent="0.25">
      <c r="B21" s="50"/>
      <c r="C21" s="43" t="s">
        <v>48</v>
      </c>
      <c r="D21" s="42" t="s">
        <v>49</v>
      </c>
      <c r="E21" s="43" t="s">
        <v>5</v>
      </c>
      <c r="F21" s="47">
        <v>6</v>
      </c>
      <c r="G21" s="47">
        <v>26</v>
      </c>
      <c r="H21" s="49">
        <f t="shared" si="0"/>
        <v>156</v>
      </c>
      <c r="J21" s="71"/>
    </row>
    <row r="22" spans="1:10" s="70" customFormat="1" ht="15" customHeight="1" x14ac:dyDescent="0.25">
      <c r="B22" s="50"/>
      <c r="C22" s="43" t="s">
        <v>50</v>
      </c>
      <c r="D22" s="42" t="s">
        <v>51</v>
      </c>
      <c r="E22" s="43" t="s">
        <v>5</v>
      </c>
      <c r="F22" s="47">
        <v>3</v>
      </c>
      <c r="G22" s="47">
        <v>6.75</v>
      </c>
      <c r="H22" s="49">
        <f t="shared" si="0"/>
        <v>20.25</v>
      </c>
      <c r="J22" s="71"/>
    </row>
    <row r="23" spans="1:10" s="73" customFormat="1" ht="15" customHeight="1" x14ac:dyDescent="0.25">
      <c r="B23" s="50"/>
      <c r="C23" s="43" t="s">
        <v>52</v>
      </c>
      <c r="D23" s="42" t="s">
        <v>53</v>
      </c>
      <c r="E23" s="43" t="s">
        <v>5</v>
      </c>
      <c r="F23" s="47">
        <v>3</v>
      </c>
      <c r="G23" s="47">
        <v>14.7</v>
      </c>
      <c r="H23" s="45">
        <f>G23*F23</f>
        <v>44.099999999999994</v>
      </c>
      <c r="J23" s="76"/>
    </row>
    <row r="24" spans="1:10" s="70" customFormat="1" ht="15" customHeight="1" x14ac:dyDescent="0.25">
      <c r="B24" s="50"/>
      <c r="C24" s="43" t="s">
        <v>54</v>
      </c>
      <c r="D24" s="42" t="s">
        <v>55</v>
      </c>
      <c r="E24" s="43" t="s">
        <v>5</v>
      </c>
      <c r="F24" s="47">
        <v>6</v>
      </c>
      <c r="G24" s="47">
        <v>19</v>
      </c>
      <c r="H24" s="49">
        <f t="shared" ref="H24:H32" si="1">G24*F24</f>
        <v>114</v>
      </c>
      <c r="J24" s="71"/>
    </row>
    <row r="25" spans="1:10" s="70" customFormat="1" ht="15" customHeight="1" x14ac:dyDescent="0.25">
      <c r="B25" s="50"/>
      <c r="C25" s="43" t="s">
        <v>56</v>
      </c>
      <c r="D25" s="42" t="s">
        <v>57</v>
      </c>
      <c r="E25" s="43" t="s">
        <v>5</v>
      </c>
      <c r="F25" s="47">
        <v>3</v>
      </c>
      <c r="G25" s="47">
        <v>21</v>
      </c>
      <c r="H25" s="49">
        <f t="shared" si="1"/>
        <v>63</v>
      </c>
      <c r="J25" s="71"/>
    </row>
    <row r="26" spans="1:10" s="70" customFormat="1" ht="15" customHeight="1" x14ac:dyDescent="0.25">
      <c r="B26" s="50"/>
      <c r="C26" s="43" t="s">
        <v>58</v>
      </c>
      <c r="D26" s="42" t="s">
        <v>59</v>
      </c>
      <c r="E26" s="43" t="s">
        <v>5</v>
      </c>
      <c r="F26" s="47">
        <v>6</v>
      </c>
      <c r="G26" s="47">
        <v>24</v>
      </c>
      <c r="H26" s="49">
        <f t="shared" si="1"/>
        <v>144</v>
      </c>
      <c r="J26" s="71"/>
    </row>
    <row r="27" spans="1:10" s="70" customFormat="1" ht="15" customHeight="1" x14ac:dyDescent="0.25">
      <c r="B27" s="50"/>
      <c r="C27" s="43" t="s">
        <v>60</v>
      </c>
      <c r="D27" s="42" t="s">
        <v>61</v>
      </c>
      <c r="E27" s="43" t="s">
        <v>5</v>
      </c>
      <c r="F27" s="47">
        <v>3</v>
      </c>
      <c r="G27" s="47">
        <v>76.5</v>
      </c>
      <c r="H27" s="49">
        <f t="shared" si="1"/>
        <v>229.5</v>
      </c>
      <c r="J27" s="71"/>
    </row>
    <row r="28" spans="1:10" s="70" customFormat="1" ht="15" customHeight="1" x14ac:dyDescent="0.25">
      <c r="B28" s="50"/>
      <c r="C28" s="43" t="s">
        <v>62</v>
      </c>
      <c r="D28" s="42" t="s">
        <v>63</v>
      </c>
      <c r="E28" s="43" t="s">
        <v>5</v>
      </c>
      <c r="F28" s="47">
        <v>3</v>
      </c>
      <c r="G28" s="47">
        <v>89.4</v>
      </c>
      <c r="H28" s="49">
        <f t="shared" si="1"/>
        <v>268.20000000000005</v>
      </c>
      <c r="J28" s="77"/>
    </row>
    <row r="29" spans="1:10" s="70" customFormat="1" ht="15" customHeight="1" x14ac:dyDescent="0.25">
      <c r="B29" s="50"/>
      <c r="C29" s="43" t="s">
        <v>64</v>
      </c>
      <c r="D29" s="42" t="s">
        <v>65</v>
      </c>
      <c r="E29" s="43" t="s">
        <v>5</v>
      </c>
      <c r="F29" s="47">
        <v>12</v>
      </c>
      <c r="G29" s="47">
        <v>16.989999999999998</v>
      </c>
      <c r="H29" s="49">
        <f t="shared" si="1"/>
        <v>203.88</v>
      </c>
      <c r="J29" s="71"/>
    </row>
    <row r="30" spans="1:10" s="78" customFormat="1" ht="15" customHeight="1" x14ac:dyDescent="0.25">
      <c r="B30" s="53"/>
      <c r="C30" s="43" t="s">
        <v>66</v>
      </c>
      <c r="D30" s="42" t="s">
        <v>67</v>
      </c>
      <c r="E30" s="43" t="s">
        <v>5</v>
      </c>
      <c r="F30" s="47">
        <v>12</v>
      </c>
      <c r="G30" s="47">
        <v>18</v>
      </c>
      <c r="H30" s="49">
        <f t="shared" si="1"/>
        <v>216</v>
      </c>
      <c r="J30" s="79"/>
    </row>
    <row r="31" spans="1:10" s="70" customFormat="1" ht="15" customHeight="1" x14ac:dyDescent="0.25">
      <c r="A31" s="69"/>
      <c r="B31" s="50"/>
      <c r="C31" s="43" t="s">
        <v>68</v>
      </c>
      <c r="D31" s="42" t="s">
        <v>69</v>
      </c>
      <c r="E31" s="43" t="s">
        <v>5</v>
      </c>
      <c r="F31" s="47">
        <v>12</v>
      </c>
      <c r="G31" s="47">
        <v>31.99</v>
      </c>
      <c r="H31" s="49">
        <f t="shared" si="1"/>
        <v>383.88</v>
      </c>
      <c r="J31" s="79"/>
    </row>
    <row r="32" spans="1:10" s="70" customFormat="1" ht="15" customHeight="1" x14ac:dyDescent="0.25">
      <c r="A32" s="69"/>
      <c r="B32" s="50"/>
      <c r="C32" s="43" t="s">
        <v>70</v>
      </c>
      <c r="D32" s="42" t="s">
        <v>71</v>
      </c>
      <c r="E32" s="43" t="s">
        <v>5</v>
      </c>
      <c r="F32" s="47">
        <v>50</v>
      </c>
      <c r="G32" s="47">
        <v>29.9</v>
      </c>
      <c r="H32" s="49">
        <f t="shared" si="1"/>
        <v>1495</v>
      </c>
      <c r="J32" s="79"/>
    </row>
    <row r="33" spans="1:10" s="73" customFormat="1" ht="15" customHeight="1" x14ac:dyDescent="0.25">
      <c r="A33" s="72"/>
      <c r="B33" s="50"/>
      <c r="C33" s="43" t="s">
        <v>72</v>
      </c>
      <c r="D33" s="42" t="s">
        <v>73</v>
      </c>
      <c r="E33" s="43" t="s">
        <v>5</v>
      </c>
      <c r="F33" s="47">
        <v>28</v>
      </c>
      <c r="G33" s="47">
        <v>56.9</v>
      </c>
      <c r="H33" s="45">
        <f>G33*F33</f>
        <v>1593.2</v>
      </c>
      <c r="J33" s="74"/>
    </row>
    <row r="34" spans="1:10" s="78" customFormat="1" ht="15" customHeight="1" x14ac:dyDescent="0.25">
      <c r="A34" s="80"/>
      <c r="B34" s="53"/>
      <c r="C34" s="34" t="s">
        <v>74</v>
      </c>
      <c r="D34" s="42" t="s">
        <v>75</v>
      </c>
      <c r="E34" s="43" t="s">
        <v>5</v>
      </c>
      <c r="F34" s="44">
        <v>10</v>
      </c>
      <c r="G34" s="47">
        <v>5.7</v>
      </c>
      <c r="H34" s="49">
        <f>G34*F34</f>
        <v>57</v>
      </c>
      <c r="J34" s="81"/>
    </row>
    <row r="35" spans="1:10" s="70" customFormat="1" ht="15" customHeight="1" x14ac:dyDescent="0.25">
      <c r="A35" s="69"/>
      <c r="B35" s="62"/>
      <c r="C35" s="56" t="s">
        <v>121</v>
      </c>
      <c r="D35" s="35" t="s">
        <v>122</v>
      </c>
      <c r="E35" s="43" t="s">
        <v>5</v>
      </c>
      <c r="F35" s="54">
        <v>3</v>
      </c>
      <c r="G35" s="54">
        <v>35</v>
      </c>
      <c r="H35" s="55">
        <f>G35*F35</f>
        <v>105</v>
      </c>
      <c r="J35" s="20"/>
    </row>
    <row r="36" spans="1:10" s="70" customFormat="1" ht="15" customHeight="1" x14ac:dyDescent="0.25">
      <c r="A36" s="69"/>
      <c r="B36" s="62"/>
      <c r="C36" s="56" t="s">
        <v>76</v>
      </c>
      <c r="D36" s="35" t="s">
        <v>77</v>
      </c>
      <c r="E36" s="43" t="s">
        <v>5</v>
      </c>
      <c r="F36" s="57">
        <v>3</v>
      </c>
      <c r="G36" s="54">
        <v>26.9</v>
      </c>
      <c r="H36" s="45">
        <f>G36*F36</f>
        <v>80.699999999999989</v>
      </c>
      <c r="J36" s="20"/>
    </row>
    <row r="37" spans="1:10" s="83" customFormat="1" ht="15" customHeight="1" x14ac:dyDescent="0.25">
      <c r="A37" s="82"/>
      <c r="B37" s="53"/>
      <c r="C37" s="34" t="s">
        <v>78</v>
      </c>
      <c r="D37" s="42" t="s">
        <v>79</v>
      </c>
      <c r="E37" s="43" t="s">
        <v>5</v>
      </c>
      <c r="F37" s="57">
        <v>6</v>
      </c>
      <c r="G37" s="47">
        <v>5.95</v>
      </c>
      <c r="H37" s="45">
        <f>(F37/100)*(H33+H23+H14)</f>
        <v>119.208</v>
      </c>
      <c r="J37" s="84"/>
    </row>
    <row r="38" spans="1:10" s="70" customFormat="1" ht="15" customHeight="1" x14ac:dyDescent="0.25">
      <c r="A38" s="69"/>
      <c r="B38" s="62"/>
      <c r="C38" s="56" t="s">
        <v>80</v>
      </c>
      <c r="D38" s="35" t="s">
        <v>81</v>
      </c>
      <c r="E38" s="43" t="s">
        <v>5</v>
      </c>
      <c r="F38" s="54">
        <v>53</v>
      </c>
      <c r="G38" s="54">
        <v>8.1999999999999993</v>
      </c>
      <c r="H38" s="55">
        <f>G38*F38</f>
        <v>434.59999999999997</v>
      </c>
      <c r="J38" s="85"/>
    </row>
    <row r="39" spans="1:10" s="78" customFormat="1" ht="15" customHeight="1" x14ac:dyDescent="0.25">
      <c r="A39" s="80"/>
      <c r="B39" s="53"/>
      <c r="C39" s="34" t="s">
        <v>82</v>
      </c>
      <c r="D39" s="42" t="s">
        <v>83</v>
      </c>
      <c r="E39" s="43" t="s">
        <v>5</v>
      </c>
      <c r="F39" s="47">
        <v>35</v>
      </c>
      <c r="G39" s="47">
        <v>5.5</v>
      </c>
      <c r="H39" s="45">
        <f>G39*F39</f>
        <v>192.5</v>
      </c>
      <c r="J39" s="81"/>
    </row>
    <row r="40" spans="1:10" s="70" customFormat="1" ht="15" customHeight="1" x14ac:dyDescent="0.25">
      <c r="A40" s="69"/>
      <c r="B40" s="62"/>
      <c r="C40" s="56" t="s">
        <v>84</v>
      </c>
      <c r="D40" s="35" t="s">
        <v>123</v>
      </c>
      <c r="E40" s="43" t="s">
        <v>5</v>
      </c>
      <c r="F40" s="54">
        <v>48</v>
      </c>
      <c r="G40" s="54">
        <v>5.6</v>
      </c>
      <c r="H40" s="55">
        <f>G40*F40</f>
        <v>268.79999999999995</v>
      </c>
    </row>
    <row r="41" spans="1:10" ht="15" customHeight="1" x14ac:dyDescent="0.25">
      <c r="A41" s="86"/>
      <c r="B41" s="50"/>
      <c r="C41" s="62" t="s">
        <v>85</v>
      </c>
      <c r="D41" s="42" t="s">
        <v>120</v>
      </c>
      <c r="E41" s="43" t="s">
        <v>5</v>
      </c>
      <c r="F41" s="47">
        <v>30</v>
      </c>
      <c r="G41" s="45">
        <v>12</v>
      </c>
      <c r="H41" s="45">
        <f>G41*F41</f>
        <v>360</v>
      </c>
    </row>
    <row r="42" spans="1:10" ht="15" customHeight="1" x14ac:dyDescent="0.25">
      <c r="A42" s="86"/>
      <c r="B42" s="50"/>
      <c r="C42" s="62" t="s">
        <v>86</v>
      </c>
      <c r="D42" s="42" t="s">
        <v>87</v>
      </c>
      <c r="E42" s="43" t="s">
        <v>5</v>
      </c>
      <c r="F42" s="47">
        <v>10</v>
      </c>
      <c r="G42" s="45">
        <v>6.1</v>
      </c>
      <c r="H42" s="45">
        <f t="shared" ref="H42:H46" si="2">F42*G42</f>
        <v>61</v>
      </c>
      <c r="J42" s="70"/>
    </row>
    <row r="43" spans="1:10" ht="15" customHeight="1" x14ac:dyDescent="0.25">
      <c r="A43" s="86"/>
      <c r="B43" s="50"/>
      <c r="C43" s="62"/>
      <c r="D43" s="42" t="s">
        <v>95</v>
      </c>
      <c r="E43" s="43" t="s">
        <v>5</v>
      </c>
      <c r="F43" s="47"/>
      <c r="G43" s="45"/>
      <c r="H43" s="45">
        <f>H20+H21+H22+H23+H24+H25+H26+H27+H28+H29+H30+H31+H32+H33+H34+H35+H36+H37+H38+H39+H40+H41+H42</f>
        <v>7377.8179999999993</v>
      </c>
      <c r="J43" s="70"/>
    </row>
    <row r="44" spans="1:10" ht="15" customHeight="1" x14ac:dyDescent="0.25">
      <c r="A44" s="86"/>
      <c r="B44" s="50" t="s">
        <v>109</v>
      </c>
      <c r="C44" s="62"/>
      <c r="D44" s="42" t="s">
        <v>2</v>
      </c>
      <c r="E44" s="43"/>
      <c r="F44" s="47"/>
      <c r="G44" s="45"/>
      <c r="H44" s="45"/>
      <c r="J44" s="70"/>
    </row>
    <row r="45" spans="1:10" ht="15" customHeight="1" x14ac:dyDescent="0.25">
      <c r="A45" s="86"/>
      <c r="B45" s="50"/>
      <c r="C45" s="62" t="s">
        <v>88</v>
      </c>
      <c r="D45" s="42" t="s">
        <v>89</v>
      </c>
      <c r="E45" s="43" t="s">
        <v>5</v>
      </c>
      <c r="F45" s="47">
        <v>3</v>
      </c>
      <c r="G45" s="45">
        <v>75</v>
      </c>
      <c r="H45" s="45">
        <f t="shared" si="2"/>
        <v>225</v>
      </c>
      <c r="J45" s="70"/>
    </row>
    <row r="46" spans="1:10" ht="15" customHeight="1" x14ac:dyDescent="0.25">
      <c r="A46" s="86"/>
      <c r="B46" s="50"/>
      <c r="C46" s="62" t="s">
        <v>90</v>
      </c>
      <c r="D46" s="42" t="s">
        <v>91</v>
      </c>
      <c r="E46" s="43" t="s">
        <v>5</v>
      </c>
      <c r="F46" s="47">
        <v>10</v>
      </c>
      <c r="G46" s="45">
        <v>55</v>
      </c>
      <c r="H46" s="45">
        <f t="shared" si="2"/>
        <v>550</v>
      </c>
      <c r="J46" s="70"/>
    </row>
    <row r="47" spans="1:10" ht="15" customHeight="1" x14ac:dyDescent="0.25">
      <c r="A47" s="86"/>
      <c r="B47" s="50"/>
      <c r="C47" s="62" t="s">
        <v>92</v>
      </c>
      <c r="D47" s="42" t="s">
        <v>93</v>
      </c>
      <c r="E47" s="43" t="s">
        <v>5</v>
      </c>
      <c r="F47" s="47" t="s">
        <v>94</v>
      </c>
      <c r="G47" s="51">
        <v>0.1</v>
      </c>
      <c r="H47" s="45">
        <f>(H18+H43)*G47</f>
        <v>2442.9514250000002</v>
      </c>
      <c r="J47" s="70"/>
    </row>
    <row r="48" spans="1:10" ht="15" customHeight="1" x14ac:dyDescent="0.25">
      <c r="A48" s="86"/>
      <c r="B48" s="50"/>
      <c r="C48" s="62"/>
      <c r="D48" s="42" t="s">
        <v>95</v>
      </c>
      <c r="E48" s="43" t="s">
        <v>5</v>
      </c>
      <c r="F48" s="47"/>
      <c r="G48" s="45"/>
      <c r="H48" s="45">
        <f>SUM(H45:H47)</f>
        <v>3217.9514250000002</v>
      </c>
      <c r="J48" s="70"/>
    </row>
    <row r="49" spans="1:10" ht="15" customHeight="1" x14ac:dyDescent="0.25">
      <c r="A49" s="86"/>
      <c r="B49" s="50"/>
      <c r="C49" s="62"/>
      <c r="D49" s="42" t="s">
        <v>96</v>
      </c>
      <c r="E49" s="43" t="s">
        <v>5</v>
      </c>
      <c r="F49" s="47"/>
      <c r="G49" s="45"/>
      <c r="H49" s="45">
        <f>H18+H43+H48</f>
        <v>27647.465674999999</v>
      </c>
      <c r="J49" s="70"/>
    </row>
    <row r="50" spans="1:10" s="70" customFormat="1" ht="15" customHeight="1" x14ac:dyDescent="0.25">
      <c r="A50" s="69"/>
      <c r="B50" s="50"/>
      <c r="C50" s="41"/>
      <c r="D50" s="42"/>
      <c r="E50" s="43"/>
      <c r="F50" s="47"/>
      <c r="G50" s="45"/>
      <c r="H50" s="45"/>
    </row>
    <row r="51" spans="1:10" s="70" customFormat="1" ht="15" customHeight="1" x14ac:dyDescent="0.25">
      <c r="A51" s="69"/>
      <c r="B51" s="50" t="s">
        <v>97</v>
      </c>
      <c r="C51" s="41"/>
      <c r="D51" s="42" t="s">
        <v>12</v>
      </c>
      <c r="E51" s="43" t="s">
        <v>5</v>
      </c>
      <c r="F51" s="48" t="s">
        <v>100</v>
      </c>
      <c r="G51" s="51">
        <v>0.12</v>
      </c>
      <c r="H51" s="49">
        <f>H49*G51</f>
        <v>3317.6958809999996</v>
      </c>
    </row>
    <row r="52" spans="1:10" s="70" customFormat="1" ht="15" customHeight="1" x14ac:dyDescent="0.25">
      <c r="A52" s="69"/>
      <c r="B52" s="50" t="s">
        <v>98</v>
      </c>
      <c r="C52" s="41"/>
      <c r="D52" s="42" t="s">
        <v>99</v>
      </c>
      <c r="E52" s="43" t="s">
        <v>5</v>
      </c>
      <c r="F52" s="47" t="s">
        <v>101</v>
      </c>
      <c r="G52" s="58">
        <v>0.114</v>
      </c>
      <c r="H52" s="49">
        <f>(H49+H51)*G52</f>
        <v>3530.028417384</v>
      </c>
    </row>
    <row r="53" spans="1:10" s="70" customFormat="1" ht="15" customHeight="1" x14ac:dyDescent="0.25">
      <c r="A53" s="69"/>
      <c r="B53" s="50"/>
      <c r="C53" s="41"/>
      <c r="D53" s="42"/>
      <c r="E53" s="43"/>
      <c r="F53" s="47"/>
      <c r="G53" s="45"/>
      <c r="H53" s="45"/>
    </row>
    <row r="54" spans="1:10" s="70" customFormat="1" ht="15" customHeight="1" x14ac:dyDescent="0.25">
      <c r="A54" s="69"/>
      <c r="B54" s="50"/>
      <c r="C54" s="41"/>
      <c r="D54" s="42"/>
      <c r="E54" s="43"/>
      <c r="F54" s="47"/>
      <c r="G54" s="45"/>
      <c r="H54" s="49"/>
    </row>
    <row r="55" spans="1:10" s="70" customFormat="1" ht="15" customHeight="1" x14ac:dyDescent="0.25">
      <c r="A55" s="69"/>
      <c r="B55" s="62"/>
      <c r="C55" s="56"/>
      <c r="D55" s="35" t="s">
        <v>102</v>
      </c>
      <c r="E55" s="35" t="s">
        <v>103</v>
      </c>
      <c r="F55" s="35" t="s">
        <v>104</v>
      </c>
      <c r="G55" s="35"/>
      <c r="H55" s="55">
        <f>H49+H51+H52</f>
        <v>34495.189973383996</v>
      </c>
    </row>
    <row r="56" spans="1:10" s="78" customFormat="1" ht="15" customHeight="1" x14ac:dyDescent="0.25">
      <c r="A56" s="80"/>
      <c r="B56" s="100"/>
      <c r="C56" s="101"/>
      <c r="D56" s="102"/>
      <c r="E56" s="101"/>
      <c r="F56" s="103"/>
      <c r="G56" s="103"/>
      <c r="H56" s="104"/>
    </row>
    <row r="57" spans="1:10" s="70" customFormat="1" ht="15" customHeight="1" x14ac:dyDescent="0.25">
      <c r="A57" s="69"/>
      <c r="B57" s="97"/>
      <c r="C57" s="196"/>
      <c r="D57" s="98"/>
      <c r="E57" s="98"/>
      <c r="F57" s="98"/>
      <c r="G57" s="98"/>
      <c r="H57" s="99"/>
    </row>
    <row r="58" spans="1:10" s="78" customFormat="1" ht="15" customHeight="1" x14ac:dyDescent="0.25">
      <c r="A58" s="80"/>
      <c r="B58" s="100"/>
      <c r="C58" s="101"/>
      <c r="D58" s="124" t="s">
        <v>119</v>
      </c>
      <c r="E58" s="124"/>
      <c r="F58" s="124"/>
      <c r="G58" s="124"/>
      <c r="H58" s="104"/>
    </row>
    <row r="59" spans="1:10" s="70" customFormat="1" ht="15" customHeight="1" x14ac:dyDescent="0.25">
      <c r="A59" s="69"/>
      <c r="B59" s="97"/>
      <c r="C59" s="196"/>
      <c r="D59" s="98"/>
      <c r="E59" s="105"/>
      <c r="F59" s="105"/>
      <c r="G59" s="106"/>
      <c r="H59" s="101"/>
    </row>
    <row r="60" spans="1:10" s="88" customFormat="1" ht="15" customHeight="1" x14ac:dyDescent="0.25">
      <c r="A60" s="87"/>
      <c r="B60" s="156"/>
      <c r="C60" s="156"/>
      <c r="D60" s="156"/>
      <c r="E60" s="156"/>
      <c r="F60" s="156"/>
      <c r="G60" s="156"/>
      <c r="H60" s="156"/>
    </row>
    <row r="61" spans="1:10" s="88" customFormat="1" ht="15" customHeight="1" x14ac:dyDescent="0.25">
      <c r="A61" s="87"/>
      <c r="B61" s="95"/>
      <c r="C61" s="96"/>
      <c r="D61" s="153"/>
      <c r="E61" s="153"/>
      <c r="F61" s="153"/>
      <c r="G61" s="153"/>
      <c r="H61" s="95"/>
    </row>
    <row r="62" spans="1:10" s="88" customFormat="1" ht="15" customHeight="1" x14ac:dyDescent="0.25">
      <c r="A62" s="87"/>
      <c r="B62" s="95"/>
      <c r="C62" s="96"/>
      <c r="D62" s="153"/>
      <c r="E62" s="153"/>
      <c r="F62" s="153"/>
      <c r="G62" s="153"/>
      <c r="H62" s="95"/>
    </row>
    <row r="63" spans="1:10" s="88" customFormat="1" ht="15" customHeight="1" x14ac:dyDescent="0.25">
      <c r="A63" s="87"/>
      <c r="B63" s="156" t="s">
        <v>118</v>
      </c>
      <c r="C63" s="156"/>
      <c r="D63" s="156"/>
      <c r="E63" s="156"/>
      <c r="F63" s="156"/>
      <c r="G63" s="156"/>
      <c r="H63" s="156"/>
    </row>
    <row r="64" spans="1:10" s="90" customFormat="1" ht="15" customHeight="1" x14ac:dyDescent="0.25">
      <c r="A64" s="89"/>
      <c r="B64" s="155" t="s">
        <v>110</v>
      </c>
      <c r="C64" s="155"/>
      <c r="D64" s="155"/>
      <c r="E64" s="155"/>
      <c r="F64" s="155"/>
      <c r="G64" s="155"/>
      <c r="H64" s="155"/>
    </row>
    <row r="65" spans="1:8" s="90" customFormat="1" ht="15" customHeight="1" thickBot="1" x14ac:dyDescent="0.3">
      <c r="A65" s="89"/>
      <c r="B65" s="154"/>
      <c r="C65" s="154"/>
      <c r="D65" s="154"/>
      <c r="E65" s="154"/>
      <c r="F65" s="154"/>
      <c r="G65" s="154"/>
      <c r="H65" s="154"/>
    </row>
    <row r="66" spans="1:8" s="90" customFormat="1" ht="15" customHeight="1" x14ac:dyDescent="0.25">
      <c r="A66" s="89"/>
      <c r="B66" s="158" t="s">
        <v>28</v>
      </c>
      <c r="C66" s="125" t="s">
        <v>116</v>
      </c>
      <c r="D66" s="126"/>
      <c r="E66" s="126"/>
      <c r="F66" s="126"/>
      <c r="G66" s="126"/>
      <c r="H66" s="127"/>
    </row>
    <row r="67" spans="1:8" s="90" customFormat="1" ht="15" customHeight="1" x14ac:dyDescent="0.25">
      <c r="A67" s="89"/>
      <c r="B67" s="159"/>
      <c r="C67" s="128" t="s">
        <v>117</v>
      </c>
      <c r="D67" s="129"/>
      <c r="E67" s="129"/>
      <c r="F67" s="129"/>
      <c r="G67" s="129"/>
      <c r="H67" s="130"/>
    </row>
    <row r="68" spans="1:8" s="90" customFormat="1" ht="15" customHeight="1" thickBot="1" x14ac:dyDescent="0.3">
      <c r="A68" s="89"/>
      <c r="B68" s="160"/>
      <c r="C68" s="121"/>
      <c r="D68" s="122"/>
      <c r="E68" s="122"/>
      <c r="F68" s="122"/>
      <c r="G68" s="122"/>
      <c r="H68" s="123"/>
    </row>
    <row r="69" spans="1:8" ht="15" customHeight="1" x14ac:dyDescent="0.25">
      <c r="B69" s="134" t="s">
        <v>111</v>
      </c>
      <c r="C69" s="128" t="s">
        <v>105</v>
      </c>
      <c r="D69" s="129"/>
      <c r="E69" s="129"/>
      <c r="F69" s="129"/>
      <c r="G69" s="129"/>
      <c r="H69" s="130"/>
    </row>
    <row r="70" spans="1:8" ht="15" customHeight="1" x14ac:dyDescent="0.25">
      <c r="B70" s="135"/>
      <c r="C70" s="161" t="s">
        <v>113</v>
      </c>
      <c r="D70" s="162"/>
      <c r="E70" s="162"/>
      <c r="F70" s="162"/>
      <c r="G70" s="162"/>
      <c r="H70" s="163"/>
    </row>
    <row r="71" spans="1:8" ht="15" customHeight="1" x14ac:dyDescent="0.25">
      <c r="B71" s="135"/>
      <c r="C71" s="131" t="s">
        <v>112</v>
      </c>
      <c r="D71" s="132"/>
      <c r="E71" s="132"/>
      <c r="F71" s="132"/>
      <c r="G71" s="132"/>
      <c r="H71" s="133"/>
    </row>
    <row r="72" spans="1:8" ht="15" customHeight="1" x14ac:dyDescent="0.25">
      <c r="B72" s="135"/>
      <c r="C72" s="131" t="s">
        <v>106</v>
      </c>
      <c r="D72" s="132"/>
      <c r="E72" s="132"/>
      <c r="F72" s="132"/>
      <c r="G72" s="132"/>
      <c r="H72" s="133"/>
    </row>
    <row r="73" spans="1:8" ht="15.75" thickBot="1" x14ac:dyDescent="0.3">
      <c r="B73" s="136"/>
      <c r="C73" s="137" t="s">
        <v>107</v>
      </c>
      <c r="D73" s="138"/>
      <c r="E73" s="138"/>
      <c r="F73" s="138"/>
      <c r="G73" s="138"/>
      <c r="H73" s="139"/>
    </row>
    <row r="74" spans="1:8" x14ac:dyDescent="0.25">
      <c r="B74" s="134" t="s">
        <v>114</v>
      </c>
      <c r="C74" s="141" t="s">
        <v>115</v>
      </c>
      <c r="D74" s="142"/>
      <c r="E74" s="142"/>
      <c r="F74" s="142"/>
      <c r="G74" s="142"/>
      <c r="H74" s="143"/>
    </row>
    <row r="75" spans="1:8" ht="15.75" thickBot="1" x14ac:dyDescent="0.3">
      <c r="B75" s="136"/>
      <c r="C75" s="144"/>
      <c r="D75" s="145"/>
      <c r="E75" s="145"/>
      <c r="F75" s="145"/>
      <c r="G75" s="145"/>
      <c r="H75" s="146"/>
    </row>
    <row r="76" spans="1:8" x14ac:dyDescent="0.25">
      <c r="B76" s="140"/>
      <c r="C76" s="140"/>
      <c r="D76" s="140"/>
      <c r="E76" s="140"/>
      <c r="F76" s="140"/>
      <c r="G76" s="140"/>
      <c r="H76" s="140"/>
    </row>
    <row r="77" spans="1:8" x14ac:dyDescent="0.25">
      <c r="B77" s="140"/>
      <c r="C77" s="140"/>
      <c r="D77" s="140"/>
      <c r="E77" s="140"/>
      <c r="F77" s="140"/>
      <c r="G77" s="140"/>
      <c r="H77" s="140"/>
    </row>
    <row r="78" spans="1:8" x14ac:dyDescent="0.25">
      <c r="B78" s="140"/>
      <c r="C78" s="140"/>
      <c r="D78" s="140"/>
      <c r="E78" s="140"/>
      <c r="F78" s="140"/>
      <c r="G78" s="140"/>
      <c r="H78" s="140"/>
    </row>
    <row r="79" spans="1:8" x14ac:dyDescent="0.25">
      <c r="B79" s="140"/>
      <c r="C79" s="140"/>
      <c r="D79" s="140"/>
      <c r="E79" s="140"/>
      <c r="F79" s="140"/>
      <c r="G79" s="140"/>
      <c r="H79" s="140"/>
    </row>
    <row r="80" spans="1:8" x14ac:dyDescent="0.25">
      <c r="B80" s="140"/>
      <c r="C80" s="140"/>
      <c r="D80" s="140"/>
      <c r="E80" s="140"/>
      <c r="F80" s="140"/>
      <c r="G80" s="140"/>
      <c r="H80" s="140"/>
    </row>
    <row r="81" spans="2:8" x14ac:dyDescent="0.25">
      <c r="B81" s="140"/>
      <c r="C81" s="140"/>
      <c r="D81" s="140"/>
      <c r="E81" s="140"/>
      <c r="F81" s="140"/>
      <c r="G81" s="140"/>
      <c r="H81" s="140"/>
    </row>
    <row r="82" spans="2:8" x14ac:dyDescent="0.25">
      <c r="B82" s="140"/>
      <c r="C82" s="140"/>
      <c r="D82" s="140"/>
      <c r="E82" s="140"/>
      <c r="F82" s="140"/>
      <c r="G82" s="140"/>
      <c r="H82" s="140"/>
    </row>
    <row r="83" spans="2:8" x14ac:dyDescent="0.25">
      <c r="B83" s="140"/>
      <c r="C83" s="140"/>
      <c r="D83" s="140"/>
      <c r="E83" s="140"/>
      <c r="F83" s="140"/>
      <c r="G83" s="140"/>
      <c r="H83" s="140"/>
    </row>
    <row r="84" spans="2:8" x14ac:dyDescent="0.25">
      <c r="B84" s="140"/>
      <c r="C84" s="140"/>
      <c r="D84" s="140"/>
      <c r="E84" s="140"/>
      <c r="F84" s="140"/>
      <c r="G84" s="140"/>
      <c r="H84" s="140"/>
    </row>
    <row r="85" spans="2:8" x14ac:dyDescent="0.25">
      <c r="B85" s="140"/>
      <c r="C85" s="140"/>
      <c r="D85" s="140"/>
      <c r="E85" s="140"/>
      <c r="F85" s="140"/>
      <c r="G85" s="140"/>
      <c r="H85" s="140"/>
    </row>
    <row r="86" spans="2:8" x14ac:dyDescent="0.25">
      <c r="B86" s="140"/>
      <c r="C86" s="140"/>
      <c r="D86" s="140"/>
      <c r="E86" s="140"/>
      <c r="F86" s="140"/>
      <c r="G86" s="140"/>
      <c r="H86" s="140"/>
    </row>
    <row r="87" spans="2:8" x14ac:dyDescent="0.25">
      <c r="B87" s="140"/>
      <c r="C87" s="140"/>
      <c r="D87" s="140"/>
      <c r="E87" s="140"/>
      <c r="F87" s="140"/>
      <c r="G87" s="140"/>
      <c r="H87" s="140"/>
    </row>
    <row r="88" spans="2:8" x14ac:dyDescent="0.25">
      <c r="B88" s="140"/>
      <c r="C88" s="140"/>
      <c r="D88" s="140"/>
      <c r="E88" s="140"/>
      <c r="F88" s="140"/>
      <c r="G88" s="140"/>
      <c r="H88" s="140"/>
    </row>
    <row r="89" spans="2:8" x14ac:dyDescent="0.25">
      <c r="B89" s="140"/>
      <c r="C89" s="140"/>
      <c r="D89" s="140"/>
      <c r="E89" s="140"/>
      <c r="F89" s="140"/>
      <c r="G89" s="140"/>
      <c r="H89" s="140"/>
    </row>
    <row r="90" spans="2:8" x14ac:dyDescent="0.25">
      <c r="B90" s="140"/>
      <c r="C90" s="140"/>
      <c r="D90" s="140"/>
      <c r="E90" s="140"/>
      <c r="F90" s="140"/>
      <c r="G90" s="140"/>
      <c r="H90" s="140"/>
    </row>
    <row r="91" spans="2:8" x14ac:dyDescent="0.25">
      <c r="B91" s="140"/>
      <c r="C91" s="140"/>
      <c r="D91" s="140"/>
      <c r="E91" s="140"/>
      <c r="F91" s="140"/>
      <c r="G91" s="140"/>
      <c r="H91" s="140"/>
    </row>
    <row r="92" spans="2:8" x14ac:dyDescent="0.25">
      <c r="B92" s="140"/>
      <c r="C92" s="140"/>
      <c r="D92" s="140"/>
      <c r="E92" s="140"/>
      <c r="F92" s="140"/>
      <c r="G92" s="140"/>
      <c r="H92" s="140"/>
    </row>
    <row r="93" spans="2:8" x14ac:dyDescent="0.25">
      <c r="B93" s="140"/>
      <c r="C93" s="140"/>
      <c r="D93" s="140"/>
      <c r="E93" s="140"/>
      <c r="F93" s="140"/>
      <c r="G93" s="140"/>
      <c r="H93" s="140"/>
    </row>
    <row r="94" spans="2:8" x14ac:dyDescent="0.25">
      <c r="B94" s="140"/>
      <c r="C94" s="140"/>
      <c r="D94" s="140"/>
      <c r="E94" s="140"/>
      <c r="F94" s="140"/>
      <c r="G94" s="140"/>
      <c r="H94" s="140"/>
    </row>
    <row r="95" spans="2:8" x14ac:dyDescent="0.25">
      <c r="B95" s="36"/>
      <c r="C95" s="197"/>
      <c r="D95" s="37"/>
      <c r="E95" s="36"/>
      <c r="F95" s="36"/>
      <c r="G95" s="36"/>
      <c r="H95" s="36"/>
    </row>
  </sheetData>
  <mergeCells count="42">
    <mergeCell ref="C7:H7"/>
    <mergeCell ref="C69:H69"/>
    <mergeCell ref="D61:G62"/>
    <mergeCell ref="B65:H65"/>
    <mergeCell ref="B64:H64"/>
    <mergeCell ref="B63:H63"/>
    <mergeCell ref="B60:H60"/>
    <mergeCell ref="C8:F8"/>
    <mergeCell ref="B66:B68"/>
    <mergeCell ref="C74:H74"/>
    <mergeCell ref="C75:H75"/>
    <mergeCell ref="B74:B75"/>
    <mergeCell ref="B9:H9"/>
    <mergeCell ref="C10:D10"/>
    <mergeCell ref="C70:H70"/>
    <mergeCell ref="C71:H71"/>
    <mergeCell ref="B78:H78"/>
    <mergeCell ref="B79:H79"/>
    <mergeCell ref="B80:H80"/>
    <mergeCell ref="B81:H81"/>
    <mergeCell ref="B76:H76"/>
    <mergeCell ref="B69:B73"/>
    <mergeCell ref="C73:H73"/>
    <mergeCell ref="B92:H92"/>
    <mergeCell ref="B93:H93"/>
    <mergeCell ref="B94:H94"/>
    <mergeCell ref="B87:H87"/>
    <mergeCell ref="B88:H88"/>
    <mergeCell ref="B89:H89"/>
    <mergeCell ref="B90:H90"/>
    <mergeCell ref="B91:H91"/>
    <mergeCell ref="B82:H82"/>
    <mergeCell ref="B83:H83"/>
    <mergeCell ref="B84:H84"/>
    <mergeCell ref="B85:H85"/>
    <mergeCell ref="B86:H86"/>
    <mergeCell ref="B77:H77"/>
    <mergeCell ref="C68:H68"/>
    <mergeCell ref="D58:G58"/>
    <mergeCell ref="C66:H66"/>
    <mergeCell ref="C67:H67"/>
    <mergeCell ref="C72:H72"/>
  </mergeCells>
  <printOptions horizontalCentered="1" verticalCentered="1"/>
  <pageMargins left="0.31496062992125984" right="0.39370078740157483" top="1.1811023622047245" bottom="0" header="0.59055118110236227" footer="0.39370078740157483"/>
  <pageSetup paperSize="9" scale="60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37:O56"/>
  <sheetViews>
    <sheetView topLeftCell="A13" workbookViewId="0">
      <selection activeCell="S52" sqref="S52"/>
    </sheetView>
  </sheetViews>
  <sheetFormatPr defaultRowHeight="15" x14ac:dyDescent="0.25"/>
  <cols>
    <col min="15" max="15" width="12.85546875" customWidth="1"/>
  </cols>
  <sheetData>
    <row r="37" spans="5:15" ht="15.75" thickBot="1" x14ac:dyDescent="0.3"/>
    <row r="38" spans="5:15" x14ac:dyDescent="0.25">
      <c r="F38" s="164" t="s">
        <v>18</v>
      </c>
      <c r="G38" s="165"/>
      <c r="H38" s="166"/>
      <c r="I38" s="3">
        <v>1306</v>
      </c>
      <c r="J38" s="11">
        <v>1306</v>
      </c>
      <c r="L38" s="1" t="s">
        <v>23</v>
      </c>
    </row>
    <row r="39" spans="5:15" x14ac:dyDescent="0.25">
      <c r="F39" s="4"/>
      <c r="G39" s="5"/>
      <c r="H39" s="8" t="s">
        <v>15</v>
      </c>
      <c r="I39" s="6">
        <v>5</v>
      </c>
      <c r="J39" s="12"/>
    </row>
    <row r="40" spans="5:15" x14ac:dyDescent="0.25">
      <c r="F40" s="7"/>
      <c r="G40" s="187" t="s">
        <v>16</v>
      </c>
      <c r="H40" s="188"/>
      <c r="I40" s="2">
        <f>I38/I39</f>
        <v>261.2</v>
      </c>
      <c r="J40" s="13"/>
    </row>
    <row r="41" spans="5:15" ht="15.75" thickBot="1" x14ac:dyDescent="0.3">
      <c r="F41" s="4"/>
      <c r="G41" s="189" t="s">
        <v>17</v>
      </c>
      <c r="H41" s="190"/>
      <c r="I41" s="6">
        <v>12</v>
      </c>
      <c r="J41" s="14">
        <v>60</v>
      </c>
    </row>
    <row r="42" spans="5:15" ht="15.75" thickBot="1" x14ac:dyDescent="0.3">
      <c r="F42" s="178" t="s">
        <v>19</v>
      </c>
      <c r="G42" s="179"/>
      <c r="H42" s="180"/>
      <c r="I42" s="9">
        <f>I40/I41</f>
        <v>21.766666666666666</v>
      </c>
      <c r="J42" s="10">
        <f>J38/J41</f>
        <v>21.766666666666666</v>
      </c>
    </row>
    <row r="43" spans="5:15" ht="15.75" thickBot="1" x14ac:dyDescent="0.3">
      <c r="F43" s="181"/>
      <c r="G43" s="182"/>
      <c r="H43" s="183"/>
      <c r="I43" s="172">
        <v>22</v>
      </c>
      <c r="J43" s="173"/>
      <c r="N43" s="24">
        <v>2</v>
      </c>
      <c r="O43" s="25" t="s">
        <v>27</v>
      </c>
    </row>
    <row r="44" spans="5:15" x14ac:dyDescent="0.25">
      <c r="F44" s="174" t="s">
        <v>20</v>
      </c>
      <c r="G44" s="175"/>
      <c r="H44" s="175"/>
      <c r="I44" s="16">
        <v>8</v>
      </c>
      <c r="J44" s="16">
        <v>4</v>
      </c>
      <c r="K44" s="16">
        <v>2</v>
      </c>
      <c r="L44" s="16">
        <v>1</v>
      </c>
      <c r="M44" s="21">
        <f>M45/I43</f>
        <v>9.0909090909090912E-2</v>
      </c>
      <c r="N44" s="26">
        <v>4</v>
      </c>
      <c r="O44" s="27" t="s">
        <v>29</v>
      </c>
    </row>
    <row r="45" spans="5:15" x14ac:dyDescent="0.25">
      <c r="F45" s="176" t="s">
        <v>21</v>
      </c>
      <c r="G45" s="177"/>
      <c r="H45" s="177"/>
      <c r="I45" s="17">
        <f>I43*I44</f>
        <v>176</v>
      </c>
      <c r="J45" s="17">
        <f>I43*J44</f>
        <v>88</v>
      </c>
      <c r="K45" s="17">
        <f>K44*I43</f>
        <v>44</v>
      </c>
      <c r="L45" s="17">
        <f>L44*I43</f>
        <v>22</v>
      </c>
      <c r="M45" s="22">
        <v>2</v>
      </c>
      <c r="N45" s="28">
        <f>N44*N43</f>
        <v>8</v>
      </c>
      <c r="O45" s="27"/>
    </row>
    <row r="46" spans="5:15" ht="15.75" thickBot="1" x14ac:dyDescent="0.3">
      <c r="E46" s="1" t="s">
        <v>30</v>
      </c>
      <c r="F46" s="167" t="s">
        <v>26</v>
      </c>
      <c r="G46" s="168"/>
      <c r="H46" s="168"/>
      <c r="I46" s="171">
        <v>60</v>
      </c>
      <c r="J46" s="171"/>
      <c r="K46" s="171"/>
      <c r="L46" s="171"/>
      <c r="M46" s="172"/>
      <c r="N46" s="28">
        <v>60</v>
      </c>
      <c r="O46" s="27"/>
    </row>
    <row r="47" spans="5:15" ht="15.75" thickBot="1" x14ac:dyDescent="0.3">
      <c r="F47" s="169" t="s">
        <v>22</v>
      </c>
      <c r="G47" s="170"/>
      <c r="H47" s="170"/>
      <c r="I47" s="18">
        <f>I45*I46</f>
        <v>10560</v>
      </c>
      <c r="J47" s="18">
        <f>J45*I46</f>
        <v>5280</v>
      </c>
      <c r="K47" s="18">
        <f>K45*I46</f>
        <v>2640</v>
      </c>
      <c r="L47" s="18">
        <f>L45*I46</f>
        <v>1320</v>
      </c>
      <c r="M47" s="23">
        <f>M45*I46</f>
        <v>120</v>
      </c>
      <c r="N47" s="29">
        <f>N45*N46</f>
        <v>480</v>
      </c>
      <c r="O47" s="30"/>
    </row>
    <row r="48" spans="5:15" ht="9.9499999999999993" customHeight="1" thickBot="1" x14ac:dyDescent="0.3"/>
    <row r="49" spans="5:13" ht="15.75" thickBot="1" x14ac:dyDescent="0.3">
      <c r="E49" s="1" t="s">
        <v>31</v>
      </c>
      <c r="F49" s="184" t="s">
        <v>26</v>
      </c>
      <c r="G49" s="185"/>
      <c r="H49" s="186"/>
      <c r="I49" s="191">
        <v>48</v>
      </c>
      <c r="J49" s="191"/>
      <c r="K49" s="191"/>
      <c r="L49" s="191"/>
      <c r="M49" s="192"/>
    </row>
    <row r="50" spans="5:13" ht="15.75" thickBot="1" x14ac:dyDescent="0.3">
      <c r="F50" s="169" t="s">
        <v>22</v>
      </c>
      <c r="G50" s="170"/>
      <c r="H50" s="170"/>
      <c r="I50" s="19">
        <f>I45*I49</f>
        <v>8448</v>
      </c>
      <c r="J50" s="19">
        <f>J45*I49</f>
        <v>4224</v>
      </c>
      <c r="K50" s="19">
        <f>K45*I49</f>
        <v>2112</v>
      </c>
      <c r="L50" s="19">
        <f>L45*I49</f>
        <v>1056</v>
      </c>
      <c r="M50" s="15">
        <f>M45*I49</f>
        <v>96</v>
      </c>
    </row>
    <row r="51" spans="5:13" ht="9.9499999999999993" customHeight="1" thickBot="1" x14ac:dyDescent="0.3"/>
    <row r="52" spans="5:13" ht="15.75" thickBot="1" x14ac:dyDescent="0.3">
      <c r="E52" s="1" t="s">
        <v>32</v>
      </c>
      <c r="F52" s="184" t="s">
        <v>26</v>
      </c>
      <c r="G52" s="185"/>
      <c r="H52" s="186"/>
      <c r="I52" s="191">
        <v>36</v>
      </c>
      <c r="J52" s="191"/>
      <c r="K52" s="191"/>
      <c r="L52" s="191"/>
      <c r="M52" s="192"/>
    </row>
    <row r="53" spans="5:13" ht="15.75" thickBot="1" x14ac:dyDescent="0.3">
      <c r="F53" s="169" t="s">
        <v>22</v>
      </c>
      <c r="G53" s="170"/>
      <c r="H53" s="170"/>
      <c r="I53" s="19">
        <f>I45*I52</f>
        <v>6336</v>
      </c>
      <c r="J53" s="19">
        <f>J45*I52</f>
        <v>3168</v>
      </c>
      <c r="K53" s="19">
        <f>K45*I52</f>
        <v>1584</v>
      </c>
      <c r="L53" s="19">
        <f>L45*I52</f>
        <v>792</v>
      </c>
      <c r="M53" s="15">
        <f>M45*I52</f>
        <v>72</v>
      </c>
    </row>
    <row r="54" spans="5:13" ht="9.75" customHeight="1" thickBot="1" x14ac:dyDescent="0.3"/>
    <row r="55" spans="5:13" ht="15.75" thickBot="1" x14ac:dyDescent="0.3">
      <c r="E55" s="1" t="s">
        <v>33</v>
      </c>
      <c r="F55" s="184" t="s">
        <v>26</v>
      </c>
      <c r="G55" s="185"/>
      <c r="H55" s="186"/>
      <c r="I55" s="191">
        <v>24</v>
      </c>
      <c r="J55" s="191"/>
      <c r="K55" s="191"/>
      <c r="L55" s="191"/>
      <c r="M55" s="192"/>
    </row>
    <row r="56" spans="5:13" ht="15.75" thickBot="1" x14ac:dyDescent="0.3">
      <c r="E56" s="1"/>
      <c r="F56" s="169" t="s">
        <v>22</v>
      </c>
      <c r="G56" s="170"/>
      <c r="H56" s="170"/>
      <c r="I56" s="32">
        <f>I45*I55</f>
        <v>4224</v>
      </c>
      <c r="J56" s="32">
        <f>J45*I55</f>
        <v>2112</v>
      </c>
      <c r="K56" s="32">
        <f>K45*I55</f>
        <v>1056</v>
      </c>
      <c r="L56" s="32">
        <f>L45*I55</f>
        <v>528</v>
      </c>
      <c r="M56" s="15">
        <f>M45*I55</f>
        <v>48</v>
      </c>
    </row>
  </sheetData>
  <mergeCells count="19">
    <mergeCell ref="I49:M49"/>
    <mergeCell ref="I52:M52"/>
    <mergeCell ref="F50:H50"/>
    <mergeCell ref="F55:H55"/>
    <mergeCell ref="I55:M55"/>
    <mergeCell ref="F56:H56"/>
    <mergeCell ref="F53:H53"/>
    <mergeCell ref="F49:H49"/>
    <mergeCell ref="F52:H52"/>
    <mergeCell ref="G40:H40"/>
    <mergeCell ref="G41:H41"/>
    <mergeCell ref="F38:H38"/>
    <mergeCell ref="F46:H46"/>
    <mergeCell ref="F47:H47"/>
    <mergeCell ref="I46:M46"/>
    <mergeCell ref="I43:J43"/>
    <mergeCell ref="F44:H44"/>
    <mergeCell ref="F45:H45"/>
    <mergeCell ref="F42:H43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III-Proposta Comercial</vt:lpstr>
      <vt:lpstr>Calculo de dias uteis</vt:lpstr>
      <vt:lpstr>'III-Proposta Comercial'!Area_de_impressao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Benicio</dc:creator>
  <cp:lastModifiedBy>smu</cp:lastModifiedBy>
  <cp:lastPrinted>2019-03-13T17:39:57Z</cp:lastPrinted>
  <dcterms:created xsi:type="dcterms:W3CDTF">2009-05-13T18:47:27Z</dcterms:created>
  <dcterms:modified xsi:type="dcterms:W3CDTF">2019-10-22T21:38:46Z</dcterms:modified>
</cp:coreProperties>
</file>